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C20" i="28"/>
  <c r="U20" i="28" l="1"/>
  <c r="U19" i="28"/>
  <c r="U21" i="28" s="1"/>
  <c r="F15" i="30" l="1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P15" i="31" l="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<sst xmlns="http://schemas.openxmlformats.org/spreadsheetml/2006/main" count="259" uniqueCount="181">
  <si>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</si>
  <si>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</si>
  <si>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</si>
  <si>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</si>
  <si>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</si>
  <si>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</si>
  <si>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</si>
  <si>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</si>
  <si>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</si>
  <si>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</si>
  <si>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</si>
  <si>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</si>
  <si>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</si>
  <si>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</si>
  <si>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</si>
  <si>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</si>
  <si>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</si>
  <si>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</si>
  <si>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</si>
  <si>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</si>
  <si>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</si>
  <si>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</si>
  <si>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</si>
  <si>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</si>
  <si>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</si>
  <si>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</si>
  <si>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</si>
  <si>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</si>
  <si>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</si>
  <si>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</si>
  <si>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</si>
  <si>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</si>
  <si>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</si>
  <si>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</si>
  <si>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</si>
  <si>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</si>
  <si>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</si>
  <si>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</si>
  <si>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</si>
  <si>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</si>
  <si>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</si>
  <si>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</si>
  <si>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</si>
  <si>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</si>
  <si>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</si>
  <si>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</si>
  <si>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</si>
  <si>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</si>
  <si>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</si>
  <si>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</si>
  <si>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</si>
  <si>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</si>
  <si>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</si>
  <si>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</si>
  <si>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</si>
  <si>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</si>
  <si>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</si>
  <si>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</si>
  <si>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</si>
  <si>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</si>
  <si>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</si>
  <si>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</si>
  <si>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</si>
  <si>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</si>
  <si>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</si>
  <si>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</si>
  <si>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</si>
  <si>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</si>
  <si>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</si>
  <si>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</si>
  <si>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</si>
  <si>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</si>
  <si>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</si>
  <si>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</si>
  <si>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</si>
  <si>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</si>
  <si>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</si>
  <si>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</si>
  <si>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</si>
  <si>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</si>
  <si>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</si>
  <si>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</si>
  <si>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</si>
  <si>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</si>
  <si>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</si>
  <si>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</si>
  <si>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</si>
  <si>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</si>
  <si>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</si>
  <si>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</si>
  <si>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</si>
  <si>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</si>
  <si>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</si>
  <si>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</si>
  <si>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</si>
  <si>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</si>
  <si>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</si>
  <si>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</si>
  <si>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</si>
  <si>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</si>
  <si>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</si>
  <si>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</si>
  <si>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</si>
  <si>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</si>
  <si>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</si>
  <si>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</si>
  <si>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</si>
  <si>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</si>
  <si>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</si>
  <si>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</si>
  <si>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</si>
  <si>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</si>
  <si>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</si>
  <si>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</si>
  <si>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</si>
  <si>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</si>
  <si>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</si>
  <si>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</si>
  <si>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</si>
  <si>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</si>
  <si>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</si>
  <si>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</si>
  <si>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</si>
  <si>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</si>
  <si>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</si>
  <si>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</si>
  <si>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</si>
  <si>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</si>
  <si>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</si>
  <si>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</si>
  <si>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</si>
  <si>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</si>
  <si>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</si>
  <si>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</si>
  <si>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</si>
  <si>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</si>
  <si>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</si>
  <si>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</si>
  <si>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</si>
  <si>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</si>
  <si>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</si>
  <si>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</si>
  <si>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</si>
  <si>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</si>
  <si>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</si>
  <si>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</si>
  <si>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</si>
  <si>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</si>
  <si>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</si>
  <si>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</si>
  <si>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</si>
  <si>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</si>
  <si>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</si>
  <si>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</si>
  <si>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</si>
  <si>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</si>
  <si>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</si>
  <si>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</si>
  <si>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</si>
  <si>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</si>
  <si>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</si>
  <si>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</si>
  <si>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 xml:space="preserve">ВЛИ-0,4 кВ </t>
  </si>
  <si>
    <t>С</t>
  </si>
  <si>
    <t>6</t>
  </si>
  <si>
    <t>Краснодарский край</t>
  </si>
  <si>
    <t>3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</si>
  <si>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</si>
  <si>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</si>
  <si>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</si>
  <si>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</si>
  <si>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</si>
  <si>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КТП</t>
  </si>
  <si>
    <t>УНЦ на проектные и изыскательские работы для отдельных элементов электрических сетей</t>
  </si>
  <si>
    <t>Проектная документация, ГКТП</t>
  </si>
  <si>
    <t>1 объект</t>
  </si>
  <si>
    <t>П6-06</t>
  </si>
  <si>
    <t>7</t>
  </si>
  <si>
    <t xml:space="preserve">Реконструкция ТП №219, г. Армавир </t>
  </si>
  <si>
    <t>O_Ар_046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</si>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</sst>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7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tabSelected="1" view="pageBreakPreview" zoomScale="55" zoomScaleNormal="70" zoomScaleSheetLayoutView="55" workbookViewId="0">
      <selection activeCell="I21" sqref="I21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7" t="s">
        <v>160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7" t="s">
        <v>21</v>
      </c>
      <c r="C16" s="157" t="s">
        <v>11</v>
      </c>
      <c r="D16" s="157" t="s">
        <v>10</v>
      </c>
      <c r="E16" s="157" t="s">
        <v>15</v>
      </c>
      <c r="F16" s="158" t="s">
        <v>18</v>
      </c>
      <c r="G16" s="154" t="s">
        <v>102</v>
      </c>
      <c r="H16" s="162" t="s">
        <v>43</v>
      </c>
      <c r="I16" s="163" t="s">
        <v>38</v>
      </c>
      <c r="J16" s="159" t="s">
        <v>9</v>
      </c>
      <c r="K16" s="160"/>
      <c r="L16" s="160"/>
      <c r="M16" s="161"/>
      <c r="N16" s="160"/>
      <c r="O16" s="153" t="s">
        <v>4</v>
      </c>
      <c r="P16" s="153"/>
      <c r="Q16" s="153"/>
      <c r="R16" s="153"/>
      <c r="S16" s="153"/>
      <c r="T16" s="153"/>
      <c r="U16" s="153"/>
      <c r="V16" s="153" t="s">
        <v>14</v>
      </c>
    </row>
    <row r="17" spans="1:22" s="14" customFormat="1" ht="78.75" x14ac:dyDescent="0.25">
      <c r="A17" s="7"/>
      <c r="B17" s="155"/>
      <c r="C17" s="155"/>
      <c r="D17" s="155"/>
      <c r="E17" s="155"/>
      <c r="F17" s="158"/>
      <c r="G17" s="155"/>
      <c r="H17" s="155"/>
      <c r="I17" s="15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166</v>
      </c>
      <c r="C19" s="134" t="s">
        <v>178</v>
      </c>
      <c r="D19" s="135" t="s">
        <v>179</v>
      </c>
      <c r="E19" s="136" t="s">
        <v>173</v>
      </c>
      <c r="F19" s="137" t="s">
        <v>172</v>
      </c>
      <c r="G19" s="137" t="s">
        <v>161</v>
      </c>
      <c r="H19" s="137" t="s">
        <v>163</v>
      </c>
      <c r="I19" s="137" t="s">
        <v>180</v>
      </c>
      <c r="J19" s="138" t="s">
        <v>164</v>
      </c>
      <c r="K19" s="138" t="s">
        <v>174</v>
      </c>
      <c r="L19" s="137"/>
      <c r="M19" s="137"/>
      <c r="N19" s="139" t="s">
        <v>165</v>
      </c>
      <c r="O19" s="138" t="s">
        <v>161</v>
      </c>
      <c r="P19" s="138" t="s">
        <v>161</v>
      </c>
      <c r="Q19" s="133" t="s">
        <v>175</v>
      </c>
      <c r="R19" s="133" t="s">
        <v>176</v>
      </c>
      <c r="S19" s="140">
        <v>425.5</v>
      </c>
      <c r="T19" s="140">
        <v>1</v>
      </c>
      <c r="U19" s="140">
        <f t="shared" ref="U19:U20" si="0">O19*P19*S19*T19</f>
        <v>425.5</v>
      </c>
      <c r="V19" s="138" t="s">
        <v>7</v>
      </c>
    </row>
    <row r="20" spans="1:22" s="102" customFormat="1" ht="57.75" customHeight="1" x14ac:dyDescent="0.25">
      <c r="B20" s="125" t="s">
        <v>177</v>
      </c>
      <c r="C20" s="134" t="str">
        <f>C19</f>
        <v xml:space="preserve">Реконструкция ТП №219, г. Армавир </v>
      </c>
      <c r="D20" s="135" t="s">
        <v>179</v>
      </c>
      <c r="E20" s="141" t="s">
        <v>167</v>
      </c>
      <c r="F20" s="142" t="s">
        <v>162</v>
      </c>
      <c r="G20" s="137" t="s">
        <v>161</v>
      </c>
      <c r="H20" s="137" t="s">
        <v>163</v>
      </c>
      <c r="I20" s="137" t="s">
        <v>180</v>
      </c>
      <c r="J20" s="137"/>
      <c r="K20" s="138" t="s">
        <v>168</v>
      </c>
      <c r="L20" s="137"/>
      <c r="M20" s="137"/>
      <c r="N20" s="139" t="s">
        <v>165</v>
      </c>
      <c r="O20" s="138" t="s">
        <v>161</v>
      </c>
      <c r="P20" s="138" t="s">
        <v>169</v>
      </c>
      <c r="Q20" s="133" t="s">
        <v>170</v>
      </c>
      <c r="R20" s="133" t="s">
        <v>171</v>
      </c>
      <c r="S20" s="140">
        <v>234.03</v>
      </c>
      <c r="T20" s="140">
        <v>1</v>
      </c>
      <c r="U20" s="140">
        <f t="shared" si="0"/>
        <v>234.03</v>
      </c>
      <c r="V20" s="138" t="s">
        <v>7</v>
      </c>
    </row>
    <row r="21" spans="1:22" s="104" customFormat="1" ht="31.5" x14ac:dyDescent="0.25">
      <c r="B21" s="105"/>
      <c r="C21" s="106"/>
      <c r="D21" s="107"/>
      <c r="E21" s="108" t="s">
        <v>25</v>
      </c>
      <c r="F21" s="109" t="s">
        <v>7</v>
      </c>
      <c r="G21" s="109" t="s">
        <v>7</v>
      </c>
      <c r="H21" s="109" t="s">
        <v>7</v>
      </c>
      <c r="I21" s="109" t="s">
        <v>7</v>
      </c>
      <c r="J21" s="109" t="s">
        <v>7</v>
      </c>
      <c r="K21" s="109" t="s">
        <v>7</v>
      </c>
      <c r="L21" s="109" t="s">
        <v>7</v>
      </c>
      <c r="M21" s="109" t="s">
        <v>7</v>
      </c>
      <c r="N21" s="109" t="s">
        <v>7</v>
      </c>
      <c r="O21" s="109" t="s">
        <v>7</v>
      </c>
      <c r="P21" s="109" t="s">
        <v>7</v>
      </c>
      <c r="Q21" s="109" t="s">
        <v>7</v>
      </c>
      <c r="R21" s="109" t="s">
        <v>7</v>
      </c>
      <c r="S21" s="109" t="s">
        <v>7</v>
      </c>
      <c r="T21" s="103" t="s">
        <v>7</v>
      </c>
      <c r="U21" s="110">
        <f>SUM(U19:U20)</f>
        <v>659.53</v>
      </c>
      <c r="V21" s="103" t="s">
        <v>7</v>
      </c>
    </row>
    <row r="22" spans="1:22" ht="18.75" hidden="1" x14ac:dyDescent="0.25">
      <c r="B22" s="156" t="s">
        <v>73</v>
      </c>
      <c r="C22" s="156"/>
      <c r="D22" s="156"/>
      <c r="E22" s="156"/>
      <c r="F22" s="156"/>
      <c r="G22" s="156"/>
      <c r="H22" s="156"/>
      <c r="I22" s="156"/>
    </row>
    <row r="23" spans="1:22" hidden="1" x14ac:dyDescent="0.25">
      <c r="C23" s="116"/>
      <c r="D23" s="116"/>
      <c r="E23" s="116"/>
      <c r="F23" s="116"/>
      <c r="G23" s="116"/>
      <c r="H23" s="116"/>
      <c r="I23" s="116"/>
    </row>
    <row r="24" spans="1:22" hidden="1" x14ac:dyDescent="0.25">
      <c r="B24" s="116"/>
    </row>
    <row r="25" spans="1:22" s="120" customFormat="1" hidden="1" x14ac:dyDescent="0.25">
      <c r="B25" s="117" t="s">
        <v>42</v>
      </c>
      <c r="C25" s="118"/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22" s="120" customFormat="1" hidden="1" x14ac:dyDescent="0.25">
      <c r="B26" s="121" t="s">
        <v>114</v>
      </c>
      <c r="C26" s="118"/>
      <c r="D26" s="118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22" s="120" customFormat="1" hidden="1" x14ac:dyDescent="0.25">
      <c r="B27" s="121" t="s">
        <v>100</v>
      </c>
      <c r="C27" s="118"/>
      <c r="D27" s="118"/>
      <c r="J27" s="119"/>
      <c r="K27" s="119"/>
      <c r="L27" s="119"/>
      <c r="M27" s="119"/>
      <c r="N27" s="119"/>
      <c r="O27" s="119"/>
      <c r="P27" s="119"/>
    </row>
    <row r="28" spans="1:22" s="120" customFormat="1" ht="54" hidden="1" customHeight="1" x14ac:dyDescent="0.25">
      <c r="B28" s="149" t="s">
        <v>39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</row>
    <row r="29" spans="1:22" s="120" customFormat="1" hidden="1" x14ac:dyDescent="0.25">
      <c r="B29" s="150" t="s">
        <v>113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</row>
    <row r="30" spans="1:22" s="120" customFormat="1" hidden="1" x14ac:dyDescent="0.25">
      <c r="B30" s="151" t="s">
        <v>115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</row>
    <row r="31" spans="1:22" s="120" customFormat="1" ht="21" hidden="1" customHeight="1" x14ac:dyDescent="0.25">
      <c r="B31" s="149" t="s">
        <v>139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</row>
    <row r="32" spans="1:22" s="120" customFormat="1" ht="18.75" hidden="1" x14ac:dyDescent="0.25">
      <c r="B32" s="121" t="s">
        <v>72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</row>
    <row r="33" spans="2:21" s="120" customFormat="1" hidden="1" x14ac:dyDescent="0.25">
      <c r="B33" s="121"/>
      <c r="C33" s="149" t="s">
        <v>65</v>
      </c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</row>
    <row r="34" spans="2:21" s="120" customFormat="1" hidden="1" x14ac:dyDescent="0.25">
      <c r="B34" s="121"/>
      <c r="C34" s="149" t="s">
        <v>66</v>
      </c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</row>
    <row r="35" spans="2:21" s="120" customFormat="1" hidden="1" x14ac:dyDescent="0.25">
      <c r="B35" s="121"/>
      <c r="C35" s="149" t="s">
        <v>67</v>
      </c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</row>
    <row r="36" spans="2:21" s="120" customFormat="1" hidden="1" x14ac:dyDescent="0.25">
      <c r="B36" s="121"/>
      <c r="C36" s="149" t="s">
        <v>68</v>
      </c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</row>
    <row r="37" spans="2:21" s="120" customFormat="1" hidden="1" x14ac:dyDescent="0.25">
      <c r="B37" s="121"/>
      <c r="C37" s="149" t="s">
        <v>69</v>
      </c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</row>
    <row r="38" spans="2:21" s="120" customFormat="1" hidden="1" x14ac:dyDescent="0.25">
      <c r="B38" s="121"/>
      <c r="C38" s="149" t="s">
        <v>70</v>
      </c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</row>
    <row r="39" spans="2:21" s="120" customFormat="1" hidden="1" x14ac:dyDescent="0.25">
      <c r="B39" s="121"/>
      <c r="C39" s="149" t="s">
        <v>71</v>
      </c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</row>
    <row r="40" spans="2:21" s="120" customFormat="1" hidden="1" x14ac:dyDescent="0.25">
      <c r="B40" s="151" t="s">
        <v>44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</row>
    <row r="41" spans="2:21" s="120" customFormat="1" ht="36" hidden="1" customHeight="1" x14ac:dyDescent="0.25">
      <c r="B41" s="149" t="s">
        <v>40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</row>
    <row r="42" spans="2:21" s="120" customFormat="1" hidden="1" x14ac:dyDescent="0.25">
      <c r="B42" s="149" t="s">
        <v>41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idden="1" x14ac:dyDescent="0.25">
      <c r="B43" s="149" t="s">
        <v>116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</row>
    <row r="44" spans="2:21" s="120" customFormat="1" hidden="1" x14ac:dyDescent="0.25">
      <c r="B44" s="149" t="s">
        <v>117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</row>
    <row r="45" spans="2:21" s="120" customFormat="1" hidden="1" x14ac:dyDescent="0.25">
      <c r="B45" s="123"/>
      <c r="C45" s="149" t="s">
        <v>78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</row>
    <row r="46" spans="2:21" s="120" customFormat="1" hidden="1" x14ac:dyDescent="0.25">
      <c r="B46" s="123"/>
      <c r="C46" s="149" t="s">
        <v>77</v>
      </c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</row>
    <row r="47" spans="2:21" s="120" customFormat="1" hidden="1" x14ac:dyDescent="0.25">
      <c r="B47" s="123"/>
      <c r="C47" s="149" t="s">
        <v>79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</row>
    <row r="48" spans="2:21" s="120" customFormat="1" hidden="1" x14ac:dyDescent="0.25">
      <c r="B48" s="123"/>
      <c r="C48" s="149" t="s">
        <v>80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</row>
    <row r="49" spans="2:21" s="120" customFormat="1" hidden="1" x14ac:dyDescent="0.25">
      <c r="B49" s="123"/>
      <c r="C49" s="149" t="s">
        <v>81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</row>
    <row r="50" spans="2:21" s="120" customFormat="1" hidden="1" x14ac:dyDescent="0.25">
      <c r="B50" s="123"/>
      <c r="C50" s="149" t="s">
        <v>82</v>
      </c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</row>
    <row r="51" spans="2:21" s="120" customFormat="1" hidden="1" x14ac:dyDescent="0.25">
      <c r="B51" s="123"/>
      <c r="C51" s="149" t="s">
        <v>83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</row>
    <row r="52" spans="2:21" s="120" customFormat="1" hidden="1" x14ac:dyDescent="0.25">
      <c r="B52" s="123"/>
      <c r="C52" s="149" t="s">
        <v>88</v>
      </c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</row>
    <row r="53" spans="2:21" s="120" customFormat="1" hidden="1" x14ac:dyDescent="0.25">
      <c r="B53" s="123"/>
      <c r="C53" s="149" t="s">
        <v>84</v>
      </c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</row>
    <row r="54" spans="2:21" s="120" customFormat="1" hidden="1" x14ac:dyDescent="0.25">
      <c r="B54" s="123"/>
      <c r="C54" s="149" t="s">
        <v>85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</row>
    <row r="55" spans="2:21" s="120" customFormat="1" hidden="1" x14ac:dyDescent="0.25">
      <c r="B55" s="123"/>
      <c r="C55" s="149" t="s">
        <v>86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</row>
    <row r="56" spans="2:21" s="120" customFormat="1" hidden="1" x14ac:dyDescent="0.25">
      <c r="B56" s="123"/>
      <c r="C56" s="149" t="s">
        <v>87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</row>
    <row r="57" spans="2:21" s="120" customFormat="1" hidden="1" x14ac:dyDescent="0.25">
      <c r="B57" s="152" t="s">
        <v>89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52" t="s">
        <v>64</v>
      </c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2" t="s">
        <v>118</v>
      </c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120" customFormat="1" hidden="1" x14ac:dyDescent="0.25">
      <c r="B60" s="152" t="s">
        <v>119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120" customFormat="1" hidden="1" x14ac:dyDescent="0.25">
      <c r="B61" s="152" t="s">
        <v>120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120" customFormat="1" hidden="1" x14ac:dyDescent="0.25">
      <c r="B62" s="152" t="s">
        <v>121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124" customFormat="1" ht="35.25" hidden="1" customHeight="1" x14ac:dyDescent="0.25">
      <c r="B63" s="149" t="s">
        <v>122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2:21" s="120" customFormat="1" ht="34.5" hidden="1" customHeight="1" x14ac:dyDescent="0.25">
      <c r="B64" s="149" t="s">
        <v>123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</row>
    <row r="65" spans="2:16" s="120" customFormat="1" x14ac:dyDescent="0.25">
      <c r="B65" s="118"/>
      <c r="C65" s="118"/>
      <c r="D65" s="118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</row>
  </sheetData>
  <sheetProtection insertRows="0"/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6" t="s">
        <v>28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9" t="s">
        <v>158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2:48" s="5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69" t="str">
        <f>'20.1'!B12:V12</f>
        <v>Год раскрытия информации: 2026 год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1.25" customHeight="1" x14ac:dyDescent="0.25">
      <c r="B15" s="126">
        <v>1</v>
      </c>
      <c r="C15" s="127" t="str">
        <f>'20.1'!C19</f>
        <v xml:space="preserve">Реконструкция ТП №219, г. Армавир </v>
      </c>
      <c r="D15" s="128" t="str">
        <f>'[1]20.1'!D19</f>
        <v>н</v>
      </c>
      <c r="E15" s="129"/>
      <c r="F15" s="127" t="str">
        <f>C15</f>
        <v xml:space="preserve">Реконструкция ТП №219, г. Армавир </v>
      </c>
      <c r="G15" s="126" t="str">
        <f>'[1]20.1'!D19</f>
        <v>н</v>
      </c>
      <c r="H15" s="129" t="s">
        <v>7</v>
      </c>
      <c r="I15" s="129" t="s">
        <v>7</v>
      </c>
      <c r="J15" s="126">
        <v>1</v>
      </c>
      <c r="K15" s="129" t="s">
        <v>7</v>
      </c>
      <c r="L15" s="129" t="s">
        <v>7</v>
      </c>
      <c r="M15" s="126"/>
      <c r="N15" s="130">
        <f t="shared" ref="N15:N17" si="0">M15/J15</f>
        <v>0</v>
      </c>
      <c r="O15" s="131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0">
        <f>M16/J16</f>
        <v>0</v>
      </c>
      <c r="O16" s="131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0">
        <f t="shared" si="0"/>
        <v>0</v>
      </c>
      <c r="O17" s="131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0">
        <f>M18/J18</f>
        <v>0</v>
      </c>
      <c r="O18" s="131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0">
        <f>M19/J19</f>
        <v>0</v>
      </c>
      <c r="O19" s="131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1" t="s">
        <v>7</v>
      </c>
      <c r="O20" s="131" t="s">
        <v>7</v>
      </c>
    </row>
    <row r="21" spans="2:16" ht="18.75" hidden="1" x14ac:dyDescent="0.25">
      <c r="B21" s="168" t="s">
        <v>73</v>
      </c>
      <c r="C21" s="168"/>
      <c r="D21" s="168"/>
      <c r="E21" s="168"/>
      <c r="F21" s="168"/>
      <c r="G21" s="168"/>
      <c r="H21" s="168"/>
      <c r="I21" s="168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7" t="s">
        <v>124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5" t="s">
        <v>104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T36" sqref="T3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9" t="s">
        <v>34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45" s="72" customFormat="1" ht="18.75" x14ac:dyDescent="0.25"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45" s="72" customFormat="1" ht="18.75" x14ac:dyDescent="0.3">
      <c r="B6" s="178" t="s">
        <v>158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</row>
    <row r="7" spans="1:45" s="74" customFormat="1" ht="15.75" x14ac:dyDescent="0.25">
      <c r="B7" s="180" t="s">
        <v>159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</row>
    <row r="8" spans="1:45" s="75" customFormat="1" ht="15.75" x14ac:dyDescent="0.25"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</row>
    <row r="9" spans="1:45" s="75" customFormat="1" ht="18.75" x14ac:dyDescent="0.3">
      <c r="B9" s="178" t="str">
        <f>'20.1'!B12:V12</f>
        <v>Год раскрытия информации: 2026 год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4" t="s">
        <v>32</v>
      </c>
      <c r="O12" s="174" t="s">
        <v>99</v>
      </c>
      <c r="P12" s="171" t="s">
        <v>31</v>
      </c>
      <c r="Q12" s="177" t="s">
        <v>149</v>
      </c>
      <c r="R12" s="177" t="s">
        <v>150</v>
      </c>
      <c r="S12" s="177" t="s">
        <v>151</v>
      </c>
      <c r="T12" s="177" t="s">
        <v>152</v>
      </c>
      <c r="U12" s="177" t="s">
        <v>153</v>
      </c>
      <c r="V12" s="177" t="s">
        <v>154</v>
      </c>
      <c r="W12" s="177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3"/>
      <c r="C13" s="173"/>
      <c r="D13" s="173"/>
      <c r="E13" s="173"/>
      <c r="F13" s="173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3"/>
      <c r="M13" s="173"/>
      <c r="N13" s="174"/>
      <c r="O13" s="174"/>
      <c r="P13" s="171"/>
      <c r="Q13" s="177" t="s">
        <v>140</v>
      </c>
      <c r="R13" s="177" t="s">
        <v>140</v>
      </c>
      <c r="S13" s="177" t="s">
        <v>140</v>
      </c>
      <c r="T13" s="177" t="s">
        <v>140</v>
      </c>
      <c r="U13" s="177" t="s">
        <v>140</v>
      </c>
      <c r="V13" s="177" t="s">
        <v>140</v>
      </c>
      <c r="W13" s="177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e">
        <f>'20.1'!#REF!</f>
        <v>#REF!</v>
      </c>
      <c r="D15" s="132" t="e">
        <f>'20.1'!#REF!</f>
        <v>#REF!</v>
      </c>
      <c r="E15" s="93"/>
      <c r="F15" s="93"/>
      <c r="G15" s="86">
        <f>'20.1'!U21/1000</f>
        <v>0.65952999999999995</v>
      </c>
      <c r="H15" s="86">
        <f>G15*1.2</f>
        <v>0.79143599999999992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0.79143599999999992</v>
      </c>
      <c r="J15" s="87">
        <f>'20.2'!M20/1000</f>
        <v>0</v>
      </c>
      <c r="K15" s="87">
        <f>I15+J15</f>
        <v>0.79143599999999992</v>
      </c>
      <c r="L15" s="86"/>
      <c r="M15" s="89">
        <f>K15-L15</f>
        <v>0.79143599999999992</v>
      </c>
      <c r="N15" s="86"/>
      <c r="O15" s="88">
        <f>H15-N15</f>
        <v>0.79143599999999992</v>
      </c>
      <c r="P15" s="87">
        <f>SUM(Q15:W15)</f>
        <v>2.2508080600000002</v>
      </c>
      <c r="Q15" s="94"/>
      <c r="R15" s="94"/>
      <c r="S15" s="94"/>
      <c r="T15" s="94">
        <v>2.2508080600000002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2" t="s">
        <v>74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</row>
    <row r="18" spans="2:23" s="49" customFormat="1" ht="15.75" hidden="1" x14ac:dyDescent="0.25">
      <c r="B18" s="170" t="s">
        <v>75</v>
      </c>
      <c r="C18" s="170"/>
      <c r="D18" s="170"/>
      <c r="E18" s="170"/>
      <c r="F18" s="170"/>
      <c r="G18" s="170"/>
      <c r="H18" s="170"/>
      <c r="I18" s="170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0" t="s">
        <v>76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7" t="s">
        <v>133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5" t="s">
        <v>130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</row>
    <row r="26" spans="2:23" s="47" customFormat="1" ht="36" hidden="1" customHeight="1" x14ac:dyDescent="0.25">
      <c r="B26" s="176" t="s">
        <v>112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5" t="s">
        <v>132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</row>
    <row r="30" spans="2:23" s="47" customFormat="1" ht="15.75" hidden="1" x14ac:dyDescent="0.25">
      <c r="B30" s="175" t="s">
        <v>131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5" t="s">
        <v>111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2022-02-04T17:27:26Z</cp:lastPrinted>
  <dcterms:created xsi:type="dcterms:W3CDTF">2018-08-07T02:20:41Z</dcterms:created>
  <dcterms:modified xsi:type="dcterms:W3CDTF">2026-08-12T13:53:32Z</dcterms:modified>
</cp:coreProperties>
</file>